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№1'!$A$1:$S$22</definedName>
  </definedNames>
  <calcPr calcId="125725"/>
</workbook>
</file>

<file path=xl/calcChain.xml><?xml version="1.0" encoding="utf-8"?>
<calcChain xmlns="http://schemas.openxmlformats.org/spreadsheetml/2006/main">
  <c r="S9" i="1"/>
  <c r="T10"/>
  <c r="S10" l="1"/>
  <c r="S11" s="1"/>
  <c r="W10"/>
  <c r="U10" l="1"/>
</calcChain>
</file>

<file path=xl/sharedStrings.xml><?xml version="1.0" encoding="utf-8"?>
<sst xmlns="http://schemas.openxmlformats.org/spreadsheetml/2006/main" count="41" uniqueCount="40">
  <si>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</si>
  <si>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</si>
  <si>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</si>
  <si>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</si>
  <si>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</si>
  <si>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</si>
  <si>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</si>
  <si>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</si>
  <si>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</si>
  <si>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</si>
  <si>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</si>
  <si>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</si>
  <si>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</si>
  <si>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</si>
  <si>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</si>
  <si>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</si>
  <si>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</si>
  <si>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</si>
  <si>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</si>
  <si>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</si>
  <si>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</si>
  <si>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</si>
  <si>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</si>
  <si>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</si>
  <si>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</si>
  <si>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</si>
  <si>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</si>
  <si>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</si>
  <si>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</si>
  <si>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</si>
  <si>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</si>
  <si>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</si>
  <si>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шт.</t>
  </si>
  <si>
    <t>Количество на 2013 год</t>
  </si>
  <si>
    <t>Цена за единицу с НДС, руб.</t>
  </si>
  <si>
    <t>Сумма с НДС, руб.</t>
  </si>
  <si>
    <t>2. Условия поставки: доставка до ОАО «Хиагда», Забайкальский край, г. Чита, п. Рудник Кадала, Дворцовский тракт, 50. ЦБ МТС</t>
  </si>
  <si>
    <t>В том числе НДС:</t>
  </si>
  <si>
    <t>Радиометр аэрозолей РАА-10</t>
  </si>
  <si>
    <t>Гос.реестр средств измерений № 2040-00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</si>
</sst>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2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3"/>
  <sheetViews>
    <sheetView tabSelected="1" view="pageBreakPreview" zoomScale="70" zoomScaleNormal="75" zoomScaleSheetLayoutView="70" workbookViewId="0">
      <selection activeCell="J9" sqref="J9"/>
    </sheetView>
  </sheetViews>
  <sheetFormatPr defaultRowHeight="18.75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8.5703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>
      <c r="S1" s="20" t="s">
        <v>19</v>
      </c>
    </row>
    <row r="3" spans="1:23" ht="20.25">
      <c r="A3" s="30" t="s">
        <v>16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23" ht="20.25">
      <c r="A4" s="21"/>
      <c r="B4" s="21"/>
      <c r="C4" s="21"/>
      <c r="D4" s="21"/>
      <c r="E4" s="22"/>
      <c r="F4" s="22"/>
      <c r="G4" s="2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23">
      <c r="A5" s="34" t="s">
        <v>23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23" ht="19.5" customHeight="1">
      <c r="A6" s="38" t="s">
        <v>1</v>
      </c>
      <c r="B6" s="38" t="s">
        <v>17</v>
      </c>
      <c r="C6" s="38" t="s">
        <v>29</v>
      </c>
      <c r="D6" s="31" t="s">
        <v>15</v>
      </c>
      <c r="E6" s="35" t="s">
        <v>14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  <c r="Q6" s="32" t="s">
        <v>33</v>
      </c>
      <c r="R6" s="32" t="s">
        <v>34</v>
      </c>
      <c r="S6" s="32" t="s">
        <v>35</v>
      </c>
    </row>
    <row r="7" spans="1:23" ht="18.75" customHeight="1">
      <c r="A7" s="38"/>
      <c r="B7" s="38"/>
      <c r="C7" s="38"/>
      <c r="D7" s="31"/>
      <c r="E7" s="33" t="s">
        <v>25</v>
      </c>
      <c r="F7" s="33"/>
      <c r="G7" s="33"/>
      <c r="H7" s="33" t="s">
        <v>2</v>
      </c>
      <c r="I7" s="33"/>
      <c r="J7" s="33"/>
      <c r="K7" s="33" t="s">
        <v>3</v>
      </c>
      <c r="L7" s="33"/>
      <c r="M7" s="33"/>
      <c r="N7" s="33" t="s">
        <v>10</v>
      </c>
      <c r="O7" s="33"/>
      <c r="P7" s="33"/>
      <c r="Q7" s="32"/>
      <c r="R7" s="32"/>
      <c r="S7" s="32"/>
    </row>
    <row r="8" spans="1:23" ht="32.25" customHeight="1">
      <c r="A8" s="38"/>
      <c r="B8" s="38"/>
      <c r="C8" s="38"/>
      <c r="D8" s="31"/>
      <c r="E8" s="23" t="s">
        <v>26</v>
      </c>
      <c r="F8" s="23" t="s">
        <v>28</v>
      </c>
      <c r="G8" s="23" t="s">
        <v>27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11</v>
      </c>
      <c r="O8" s="12" t="s">
        <v>12</v>
      </c>
      <c r="P8" s="12" t="s">
        <v>13</v>
      </c>
      <c r="Q8" s="32"/>
      <c r="R8" s="32"/>
      <c r="S8" s="32"/>
    </row>
    <row r="9" spans="1:23" ht="45" customHeight="1">
      <c r="A9" s="25">
        <v>1</v>
      </c>
      <c r="B9" s="26" t="s">
        <v>38</v>
      </c>
      <c r="C9" s="26" t="s">
        <v>39</v>
      </c>
      <c r="D9" s="26" t="s">
        <v>32</v>
      </c>
      <c r="E9" s="27"/>
      <c r="F9" s="27"/>
      <c r="G9" s="27"/>
      <c r="H9" s="27"/>
      <c r="I9" s="27"/>
      <c r="J9" s="27"/>
      <c r="K9" s="27">
        <v>1</v>
      </c>
      <c r="L9" s="27"/>
      <c r="M9" s="26"/>
      <c r="N9" s="27"/>
      <c r="O9" s="24"/>
      <c r="P9" s="24"/>
      <c r="Q9" s="27">
        <v>1</v>
      </c>
      <c r="R9" s="28">
        <v>165000</v>
      </c>
      <c r="S9" s="28">
        <f>Q9*R9</f>
        <v>165000</v>
      </c>
    </row>
    <row r="10" spans="1:23">
      <c r="A10" s="43" t="s">
        <v>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19">
        <f>SUM(S9:S9)</f>
        <v>165000</v>
      </c>
      <c r="T10" s="7" t="e">
        <f>SUM(#REF!)</f>
        <v>#REF!</v>
      </c>
      <c r="U10" s="7" t="e">
        <f>T10-S10</f>
        <v>#REF!</v>
      </c>
      <c r="W10" s="7" t="e">
        <f>SUM(#REF!)</f>
        <v>#REF!</v>
      </c>
    </row>
    <row r="11" spans="1:23">
      <c r="A11" s="43" t="s">
        <v>37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29">
        <f>(S10*18)/118</f>
        <v>25169.491525423728</v>
      </c>
      <c r="T11" s="7"/>
      <c r="U11" s="7"/>
      <c r="W11" s="7"/>
    </row>
    <row r="12" spans="1:23">
      <c r="A12" s="39" t="s">
        <v>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1:23">
      <c r="A13" s="8"/>
      <c r="B13" s="8"/>
      <c r="C13" s="5"/>
      <c r="D13" s="4"/>
    </row>
    <row r="14" spans="1:23" ht="24" customHeight="1">
      <c r="A14" s="40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23">
      <c r="A15" s="42" t="s">
        <v>22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23">
      <c r="A16" s="41" t="s">
        <v>30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</row>
    <row r="17" spans="1:17">
      <c r="A17" s="1"/>
      <c r="B17" s="3"/>
      <c r="C17" s="1"/>
      <c r="D17" s="6"/>
      <c r="F17" s="11"/>
      <c r="G17" s="1"/>
      <c r="I17" s="11"/>
      <c r="J17" s="1"/>
      <c r="L17" s="11"/>
      <c r="M17" s="1"/>
    </row>
    <row r="18" spans="1:17">
      <c r="A18" s="1"/>
      <c r="B18" s="13" t="s">
        <v>20</v>
      </c>
      <c r="C18" s="4"/>
      <c r="D18" s="1"/>
      <c r="F18" s="9"/>
      <c r="G18" s="4"/>
      <c r="I18" s="9"/>
      <c r="J18" s="4"/>
      <c r="L18" s="14" t="s">
        <v>21</v>
      </c>
      <c r="M18" s="4"/>
    </row>
    <row r="19" spans="1:17">
      <c r="A19" s="1"/>
      <c r="B19" s="4"/>
      <c r="C19" s="4"/>
      <c r="D19" s="10"/>
      <c r="F19" s="4"/>
      <c r="G19" s="4"/>
      <c r="I19" s="4"/>
      <c r="J19" s="4"/>
      <c r="L19" s="4"/>
      <c r="M19" s="4"/>
    </row>
    <row r="20" spans="1:17">
      <c r="B20" s="4"/>
      <c r="C20" s="4"/>
      <c r="D20" s="1"/>
      <c r="F20" s="4"/>
      <c r="G20" s="4"/>
      <c r="I20" s="4"/>
      <c r="J20" s="4"/>
      <c r="L20" s="4" t="s">
        <v>18</v>
      </c>
      <c r="M20" s="4"/>
    </row>
    <row r="21" spans="1:17" ht="54.75" customHeight="1">
      <c r="B21" s="4"/>
      <c r="C21" s="4"/>
      <c r="D21" s="4"/>
      <c r="F21" s="4"/>
      <c r="G21" s="4"/>
      <c r="I21" s="4"/>
      <c r="J21" s="4"/>
      <c r="L21" s="4"/>
      <c r="M21" s="4"/>
    </row>
    <row r="22" spans="1:17">
      <c r="B22" s="4" t="s">
        <v>31</v>
      </c>
      <c r="C22" s="4"/>
      <c r="D22" s="1"/>
      <c r="F22" s="5"/>
      <c r="G22" s="4"/>
      <c r="I22" s="5"/>
      <c r="J22" s="4"/>
      <c r="L22" s="5" t="s">
        <v>31</v>
      </c>
      <c r="M22" s="4"/>
    </row>
    <row r="23" spans="1:17">
      <c r="B23" s="15"/>
      <c r="C23" s="16"/>
      <c r="D23" s="17"/>
      <c r="E23"/>
      <c r="F23" s="18"/>
      <c r="G23" s="16"/>
      <c r="H23"/>
      <c r="I23" s="18"/>
      <c r="J23" s="16"/>
      <c r="K23"/>
      <c r="L23" s="18"/>
      <c r="M23" s="16"/>
      <c r="N23"/>
      <c r="O23"/>
      <c r="P23"/>
      <c r="Q23"/>
    </row>
  </sheetData>
  <mergeCells count="20">
    <mergeCell ref="A12:S12"/>
    <mergeCell ref="A14:S14"/>
    <mergeCell ref="A16:S16"/>
    <mergeCell ref="A15:S15"/>
    <mergeCell ref="A10:R10"/>
    <mergeCell ref="A11:R11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2013-05-11T04:44:09Z</dcterms:modified>
</cp:coreProperties>
</file>